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INRCA" sheetId="3" r:id="rId1"/>
  </sheets>
  <definedNames>
    <definedName name="_xlnm._FilterDatabase" localSheetId="0" hidden="1">INRCA!#REF!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<sst xmlns="http://schemas.openxmlformats.org/spreadsheetml/2006/main" count="198" uniqueCount="176">
  <si>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</si>
  <si>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</si>
  <si>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</si>
  <si>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</si>
  <si>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</si>
  <si>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</si>
  <si>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</si>
  <si>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</si>
  <si>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</si>
  <si>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</si>
  <si>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</si>
  <si>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</si>
  <si>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</si>
  <si>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</si>
  <si>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</si>
  <si>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</si>
  <si>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</si>
  <si>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</si>
  <si>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</si>
  <si>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</si>
  <si>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</si>
  <si>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</si>
  <si>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</si>
  <si>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</si>
  <si>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</si>
  <si>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</si>
  <si>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</si>
  <si>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</si>
  <si>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</si>
  <si>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</si>
  <si>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</si>
  <si>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</si>
  <si>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</si>
  <si>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</si>
  <si>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</si>
  <si>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</si>
  <si>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</si>
  <si>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</si>
  <si>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</si>
  <si>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</si>
  <si>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</si>
  <si>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</si>
  <si>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</si>
  <si>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</si>
  <si>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</si>
  <si>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</si>
  <si>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</si>
  <si>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</si>
  <si>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</si>
  <si>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</si>
  <si>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</si>
  <si>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</si>
  <si>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</si>
  <si>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</si>
  <si>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</si>
  <si>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</si>
  <si>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</si>
  <si>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</si>
  <si>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</si>
  <si>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</si>
  <si>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</si>
  <si>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</si>
  <si>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</si>
  <si>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</si>
  <si>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</si>
  <si>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</si>
  <si>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</si>
  <si>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</si>
  <si>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</si>
  <si>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</si>
  <si>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</si>
  <si>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</si>
  <si>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</si>
  <si>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</si>
  <si>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</si>
  <si>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</si>
  <si>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</si>
  <si>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</si>
  <si>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</si>
  <si>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</si>
  <si>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</si>
  <si>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</si>
  <si>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</si>
  <si>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</si>
  <si>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</si>
  <si>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</si>
  <si>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</si>
  <si>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</si>
  <si>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</si>
  <si>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</si>
  <si>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</si>
  <si>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</si>
  <si>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</si>
  <si>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</si>
  <si>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</si>
  <si>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</si>
  <si>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</si>
  <si>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</si>
  <si>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</si>
  <si>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</si>
  <si>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</si>
  <si>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</si>
  <si>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</si>
  <si>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</si>
  <si>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</si>
  <si>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</si>
  <si>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</si>
  <si>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</si>
  <si>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</si>
  <si>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</si>
  <si>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</si>
  <si>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</si>
  <si>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</si>
  <si>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</si>
  <si>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</si>
  <si>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</si>
  <si>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</si>
  <si>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</si>
  <si>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</si>
  <si>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</si>
  <si>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</si>
  <si>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</si>
  <si>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</si>
  <si>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</si>
  <si>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</si>
  <si>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</si>
  <si>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</si>
  <si>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</si>
  <si>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</si>
  <si>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</si>
  <si>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</si>
  <si>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</si>
  <si>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</si>
  <si>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</si>
  <si>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</si>
  <si>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</si>
  <si>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</si>
  <si>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</si>
  <si>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</si>
  <si>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</si>
  <si>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</si>
  <si>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</si>
  <si>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</si>
  <si>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</si>
  <si>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</si>
  <si>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</si>
  <si>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</si>
  <si>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</si>
  <si>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</si>
  <si>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</si>
  <si>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</si>
  <si>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</si>
  <si>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</si>
  <si>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</si>
  <si>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</si>
  <si>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</si>
  <si>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</si>
  <si>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</si>
  <si>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</si>
  <si>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</si>
  <si>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</si>
  <si>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</si>
  <si>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</si>
  <si>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</si>
  <si>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</si>
  <si>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</si>
  <si>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</si>
  <si>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</si>
  <si>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</si>
  <si>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</si>
  <si>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</si>
  <si>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</si>
  <si>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</si>
  <si>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</si>
  <si>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</si>
  <si>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Novembre 2023 - INRCA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</si>
</sst>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11906</xdr:colOff>
      <xdr:row>0</xdr:row>
      <xdr:rowOff>0</xdr:rowOff>
    </xdr:from>
    <xdr:to>
      <xdr:col>20</xdr:col>
      <xdr:colOff>8966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2469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88</v>
      </c>
      <c r="E7" s="12">
        <v>81</v>
      </c>
      <c r="F7" s="13">
        <f>IF(D7&gt;0,E7/D7,"")</f>
        <v>0.92045454545454541</v>
      </c>
      <c r="G7" s="14">
        <v>10.988636363636363</v>
      </c>
      <c r="H7" s="15">
        <v>119</v>
      </c>
      <c r="I7" s="15">
        <v>99</v>
      </c>
      <c r="J7" s="13">
        <f>IF(H7&gt;0,I7/H7,"")</f>
        <v>0.83193277310924374</v>
      </c>
      <c r="K7" s="16">
        <v>28.134453781512605</v>
      </c>
      <c r="L7" s="17">
        <v>34</v>
      </c>
      <c r="M7" s="17">
        <v>26</v>
      </c>
      <c r="N7" s="13">
        <f>IF(L7&gt;0,M7/L7,"")</f>
        <v>0.76470588235294112</v>
      </c>
      <c r="O7" s="18">
        <v>81.67647058823529</v>
      </c>
      <c r="P7" s="49">
        <v>193</v>
      </c>
      <c r="Q7" s="44">
        <v>67.611398963730565</v>
      </c>
      <c r="R7" s="6">
        <v>3</v>
      </c>
      <c r="S7" s="44">
        <v>237.66666666666666</v>
      </c>
      <c r="T7" s="45">
        <f>+D7+H7+L7+P7+R7</f>
        <v>437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20</v>
      </c>
      <c r="E8" s="19">
        <v>15</v>
      </c>
      <c r="F8" s="13">
        <f t="shared" ref="F8:F71" si="0">IF(D8&gt;0,E8/D8,"")</f>
        <v>0.75</v>
      </c>
      <c r="G8" s="20">
        <v>13.15</v>
      </c>
      <c r="H8" s="17">
        <v>31</v>
      </c>
      <c r="I8" s="17">
        <v>20</v>
      </c>
      <c r="J8" s="13">
        <f t="shared" ref="J8:J71" si="1">IF(H8&gt;0,I8/H8,"")</f>
        <v>0.64516129032258063</v>
      </c>
      <c r="K8" s="18">
        <v>39.806451612903224</v>
      </c>
      <c r="L8" s="17">
        <v>6</v>
      </c>
      <c r="M8" s="17">
        <v>6</v>
      </c>
      <c r="N8" s="13">
        <f t="shared" ref="N8:N71" si="2">IF(L8&gt;0,M8/L8,"")</f>
        <v>1</v>
      </c>
      <c r="O8" s="18">
        <v>99.833333333333329</v>
      </c>
      <c r="P8" s="49">
        <v>17</v>
      </c>
      <c r="Q8" s="44">
        <v>36.176470588235297</v>
      </c>
      <c r="R8" s="6"/>
      <c r="S8" s="44"/>
      <c r="T8" s="45">
        <f t="shared" ref="T8:T71" si="3">+D8+H8+L8+P8+R8</f>
        <v>74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14</v>
      </c>
      <c r="E9" s="19">
        <v>7</v>
      </c>
      <c r="F9" s="13">
        <f t="shared" si="0"/>
        <v>0.5</v>
      </c>
      <c r="G9" s="20">
        <v>25</v>
      </c>
      <c r="H9" s="17">
        <v>19</v>
      </c>
      <c r="I9" s="17">
        <v>6</v>
      </c>
      <c r="J9" s="13">
        <f t="shared" si="1"/>
        <v>0.31578947368421051</v>
      </c>
      <c r="K9" s="18">
        <v>66.10526315789474</v>
      </c>
      <c r="L9" s="17">
        <v>9</v>
      </c>
      <c r="M9" s="17">
        <v>9</v>
      </c>
      <c r="N9" s="13">
        <f t="shared" si="2"/>
        <v>1</v>
      </c>
      <c r="O9" s="18">
        <v>3.4444444444444446</v>
      </c>
      <c r="P9" s="49">
        <v>1572</v>
      </c>
      <c r="Q9" s="44">
        <v>136.13358778625954</v>
      </c>
      <c r="R9" s="6"/>
      <c r="S9" s="44"/>
      <c r="T9" s="45">
        <f t="shared" si="3"/>
        <v>1614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10</v>
      </c>
      <c r="E10" s="19">
        <v>6</v>
      </c>
      <c r="F10" s="13">
        <f t="shared" si="0"/>
        <v>0.6</v>
      </c>
      <c r="G10" s="20">
        <v>20</v>
      </c>
      <c r="H10" s="17">
        <v>11</v>
      </c>
      <c r="I10" s="17">
        <v>7</v>
      </c>
      <c r="J10" s="13">
        <f t="shared" si="1"/>
        <v>0.63636363636363635</v>
      </c>
      <c r="K10" s="18">
        <v>34.636363636363633</v>
      </c>
      <c r="L10" s="17">
        <v>9</v>
      </c>
      <c r="M10" s="17">
        <v>9</v>
      </c>
      <c r="N10" s="13">
        <f t="shared" si="2"/>
        <v>1</v>
      </c>
      <c r="O10" s="18">
        <v>0</v>
      </c>
      <c r="P10" s="49">
        <v>55</v>
      </c>
      <c r="Q10" s="44">
        <v>22.436363636363637</v>
      </c>
      <c r="R10" s="6"/>
      <c r="S10" s="44"/>
      <c r="T10" s="45">
        <f t="shared" si="3"/>
        <v>85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12</v>
      </c>
      <c r="E11" s="19">
        <v>12</v>
      </c>
      <c r="F11" s="13">
        <f t="shared" si="0"/>
        <v>1</v>
      </c>
      <c r="G11" s="20">
        <v>4.5</v>
      </c>
      <c r="H11" s="17">
        <v>32</v>
      </c>
      <c r="I11" s="17">
        <v>27</v>
      </c>
      <c r="J11" s="13">
        <f t="shared" si="1"/>
        <v>0.84375</v>
      </c>
      <c r="K11" s="18">
        <v>23.3125</v>
      </c>
      <c r="L11" s="17">
        <v>19</v>
      </c>
      <c r="M11" s="17">
        <v>16</v>
      </c>
      <c r="N11" s="13">
        <f t="shared" si="2"/>
        <v>0.84210526315789469</v>
      </c>
      <c r="O11" s="18">
        <v>57</v>
      </c>
      <c r="P11" s="49">
        <v>20</v>
      </c>
      <c r="Q11" s="44">
        <v>32.799999999999997</v>
      </c>
      <c r="R11" s="6">
        <v>1</v>
      </c>
      <c r="S11" s="44">
        <v>55</v>
      </c>
      <c r="T11" s="45">
        <f t="shared" si="3"/>
        <v>84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</v>
      </c>
      <c r="E12" s="19">
        <v>1</v>
      </c>
      <c r="F12" s="13">
        <f t="shared" si="0"/>
        <v>1</v>
      </c>
      <c r="G12" s="20">
        <v>0</v>
      </c>
      <c r="H12" s="17"/>
      <c r="I12" s="17"/>
      <c r="J12" s="13" t="str">
        <f t="shared" si="1"/>
        <v/>
      </c>
      <c r="K12" s="18"/>
      <c r="L12" s="17">
        <v>5</v>
      </c>
      <c r="M12" s="17">
        <v>5</v>
      </c>
      <c r="N12" s="13">
        <f t="shared" si="2"/>
        <v>1</v>
      </c>
      <c r="O12" s="18">
        <v>0</v>
      </c>
      <c r="P12" s="49">
        <v>78</v>
      </c>
      <c r="Q12" s="44">
        <v>15.705128205128204</v>
      </c>
      <c r="R12" s="6"/>
      <c r="S12" s="44"/>
      <c r="T12" s="45">
        <f t="shared" si="3"/>
        <v>84</v>
      </c>
    </row>
    <row r="13" spans="1:20" x14ac:dyDescent="0.2">
      <c r="A13" s="9">
        <v>7</v>
      </c>
      <c r="B13" s="10" t="s">
        <v>30</v>
      </c>
      <c r="C13" s="10" t="s">
        <v>13</v>
      </c>
      <c r="D13" s="19"/>
      <c r="E13" s="19"/>
      <c r="F13" s="13" t="str">
        <f t="shared" si="0"/>
        <v/>
      </c>
      <c r="G13" s="20"/>
      <c r="H13" s="17"/>
      <c r="I13" s="17"/>
      <c r="J13" s="13" t="str">
        <f t="shared" si="1"/>
        <v/>
      </c>
      <c r="K13" s="18"/>
      <c r="L13" s="17"/>
      <c r="M13" s="17"/>
      <c r="N13" s="13" t="str">
        <f t="shared" si="2"/>
        <v/>
      </c>
      <c r="O13" s="18"/>
      <c r="P13" s="49"/>
      <c r="Q13" s="44"/>
      <c r="R13" s="6"/>
      <c r="S13" s="44"/>
      <c r="T13" s="45">
        <f t="shared" si="3"/>
        <v>0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6</v>
      </c>
      <c r="E14" s="12">
        <v>5</v>
      </c>
      <c r="F14" s="13">
        <f t="shared" si="0"/>
        <v>0.83333333333333337</v>
      </c>
      <c r="G14" s="14">
        <v>9.5</v>
      </c>
      <c r="H14" s="15">
        <v>37</v>
      </c>
      <c r="I14" s="15">
        <v>34</v>
      </c>
      <c r="J14" s="13">
        <f t="shared" si="1"/>
        <v>0.91891891891891897</v>
      </c>
      <c r="K14" s="16">
        <v>20.054054054054053</v>
      </c>
      <c r="L14" s="17"/>
      <c r="M14" s="17"/>
      <c r="N14" s="13" t="str">
        <f t="shared" si="2"/>
        <v/>
      </c>
      <c r="O14" s="18"/>
      <c r="P14" s="49">
        <v>2</v>
      </c>
      <c r="Q14" s="44">
        <v>12</v>
      </c>
      <c r="R14" s="6"/>
      <c r="S14" s="44"/>
      <c r="T14" s="45">
        <f t="shared" si="3"/>
        <v>45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39</v>
      </c>
      <c r="E15" s="12">
        <v>13</v>
      </c>
      <c r="F15" s="13">
        <f t="shared" si="0"/>
        <v>0.33333333333333331</v>
      </c>
      <c r="G15" s="14">
        <v>22.974358974358974</v>
      </c>
      <c r="H15" s="15">
        <v>50</v>
      </c>
      <c r="I15" s="15">
        <v>13</v>
      </c>
      <c r="J15" s="13">
        <f t="shared" si="1"/>
        <v>0.26</v>
      </c>
      <c r="K15" s="16">
        <v>49.94</v>
      </c>
      <c r="L15" s="17">
        <v>14</v>
      </c>
      <c r="M15" s="17">
        <v>14</v>
      </c>
      <c r="N15" s="13">
        <f t="shared" si="2"/>
        <v>1</v>
      </c>
      <c r="O15" s="18">
        <v>45.714285714285715</v>
      </c>
      <c r="P15" s="49">
        <v>216</v>
      </c>
      <c r="Q15" s="44">
        <v>40.083333333333336</v>
      </c>
      <c r="R15" s="6">
        <v>2</v>
      </c>
      <c r="S15" s="44">
        <v>101.5</v>
      </c>
      <c r="T15" s="45">
        <f t="shared" si="3"/>
        <v>321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269</v>
      </c>
      <c r="E16" s="12">
        <v>221</v>
      </c>
      <c r="F16" s="13">
        <f t="shared" si="0"/>
        <v>0.82156133828996281</v>
      </c>
      <c r="G16" s="14">
        <v>11.282527881040892</v>
      </c>
      <c r="H16" s="15">
        <v>339</v>
      </c>
      <c r="I16" s="15">
        <v>279</v>
      </c>
      <c r="J16" s="13">
        <f t="shared" si="1"/>
        <v>0.82300884955752207</v>
      </c>
      <c r="K16" s="16">
        <v>29.498525073746311</v>
      </c>
      <c r="L16" s="17">
        <v>75</v>
      </c>
      <c r="M16" s="17">
        <v>65</v>
      </c>
      <c r="N16" s="13">
        <f t="shared" si="2"/>
        <v>0.8666666666666667</v>
      </c>
      <c r="O16" s="18">
        <v>63.2</v>
      </c>
      <c r="P16" s="49">
        <v>480</v>
      </c>
      <c r="Q16" s="44">
        <v>53.431249999999999</v>
      </c>
      <c r="R16" s="6">
        <v>11</v>
      </c>
      <c r="S16" s="44">
        <v>197.63636363636363</v>
      </c>
      <c r="T16" s="45">
        <f t="shared" si="3"/>
        <v>1174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</v>
      </c>
      <c r="E17" s="12">
        <v>1</v>
      </c>
      <c r="F17" s="13">
        <f t="shared" si="0"/>
        <v>1</v>
      </c>
      <c r="G17" s="14">
        <v>0</v>
      </c>
      <c r="H17" s="15">
        <v>8</v>
      </c>
      <c r="I17" s="15">
        <v>6</v>
      </c>
      <c r="J17" s="13">
        <f t="shared" si="1"/>
        <v>0.75</v>
      </c>
      <c r="K17" s="16">
        <v>18.25</v>
      </c>
      <c r="L17" s="15">
        <v>17</v>
      </c>
      <c r="M17" s="15">
        <v>17</v>
      </c>
      <c r="N17" s="13">
        <f t="shared" si="2"/>
        <v>1</v>
      </c>
      <c r="O17" s="51">
        <v>20.705882352941178</v>
      </c>
      <c r="P17" s="49">
        <v>53</v>
      </c>
      <c r="Q17" s="44">
        <v>1.6226415094339623</v>
      </c>
      <c r="R17" s="6">
        <v>1</v>
      </c>
      <c r="S17" s="44">
        <v>0</v>
      </c>
      <c r="T17" s="45">
        <f t="shared" si="3"/>
        <v>80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20</v>
      </c>
      <c r="E18" s="19">
        <v>14</v>
      </c>
      <c r="F18" s="13">
        <f t="shared" si="0"/>
        <v>0.7</v>
      </c>
      <c r="G18" s="20">
        <v>10.6</v>
      </c>
      <c r="H18" s="17">
        <v>24</v>
      </c>
      <c r="I18" s="17">
        <v>12</v>
      </c>
      <c r="J18" s="13">
        <f t="shared" si="1"/>
        <v>0.5</v>
      </c>
      <c r="K18" s="18">
        <v>46.166666666666664</v>
      </c>
      <c r="L18" s="17">
        <v>6</v>
      </c>
      <c r="M18" s="17">
        <v>6</v>
      </c>
      <c r="N18" s="13">
        <f t="shared" si="2"/>
        <v>1</v>
      </c>
      <c r="O18" s="18">
        <v>38.5</v>
      </c>
      <c r="P18" s="49">
        <v>52</v>
      </c>
      <c r="Q18" s="44">
        <v>0</v>
      </c>
      <c r="R18" s="6"/>
      <c r="S18" s="44"/>
      <c r="T18" s="45">
        <f t="shared" si="3"/>
        <v>102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4</v>
      </c>
      <c r="E19" s="12">
        <v>4</v>
      </c>
      <c r="F19" s="13">
        <f t="shared" si="0"/>
        <v>1</v>
      </c>
      <c r="G19" s="14">
        <v>0</v>
      </c>
      <c r="H19" s="15">
        <v>3</v>
      </c>
      <c r="I19" s="15">
        <v>3</v>
      </c>
      <c r="J19" s="13">
        <f t="shared" si="1"/>
        <v>1</v>
      </c>
      <c r="K19" s="16">
        <v>0</v>
      </c>
      <c r="L19" s="17">
        <v>2</v>
      </c>
      <c r="M19" s="17">
        <v>2</v>
      </c>
      <c r="N19" s="13">
        <f t="shared" si="2"/>
        <v>1</v>
      </c>
      <c r="O19" s="18">
        <v>0</v>
      </c>
      <c r="P19" s="49">
        <v>15</v>
      </c>
      <c r="Q19" s="44">
        <v>0</v>
      </c>
      <c r="R19" s="6"/>
      <c r="S19" s="44"/>
      <c r="T19" s="45">
        <f t="shared" si="3"/>
        <v>24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129</v>
      </c>
      <c r="E20" s="19">
        <v>106</v>
      </c>
      <c r="F20" s="13">
        <f t="shared" si="0"/>
        <v>0.82170542635658916</v>
      </c>
      <c r="G20" s="20">
        <v>6.8759689922480618</v>
      </c>
      <c r="H20" s="17">
        <v>130</v>
      </c>
      <c r="I20" s="17">
        <v>93</v>
      </c>
      <c r="J20" s="13">
        <f t="shared" si="1"/>
        <v>0.7153846153846154</v>
      </c>
      <c r="K20" s="18">
        <v>28.161538461538463</v>
      </c>
      <c r="L20" s="17">
        <v>28</v>
      </c>
      <c r="M20" s="17">
        <v>25</v>
      </c>
      <c r="N20" s="13">
        <f t="shared" si="2"/>
        <v>0.8928571428571429</v>
      </c>
      <c r="O20" s="18">
        <v>62.928571428571431</v>
      </c>
      <c r="P20" s="49">
        <v>128</v>
      </c>
      <c r="Q20" s="44">
        <v>84.8125</v>
      </c>
      <c r="R20" s="6"/>
      <c r="S20" s="44"/>
      <c r="T20" s="45">
        <f t="shared" si="3"/>
        <v>415</v>
      </c>
    </row>
    <row r="21" spans="1:20" x14ac:dyDescent="0.2">
      <c r="A21" s="9">
        <v>15</v>
      </c>
      <c r="B21" s="10" t="s">
        <v>31</v>
      </c>
      <c r="C21" s="10" t="s">
        <v>32</v>
      </c>
      <c r="D21" s="19"/>
      <c r="E21" s="19"/>
      <c r="F21" s="13" t="str">
        <f t="shared" si="0"/>
        <v/>
      </c>
      <c r="G21" s="20"/>
      <c r="H21" s="17"/>
      <c r="I21" s="17"/>
      <c r="J21" s="13" t="str">
        <f t="shared" si="1"/>
        <v/>
      </c>
      <c r="K21" s="18"/>
      <c r="L21" s="17"/>
      <c r="M21" s="17"/>
      <c r="N21" s="13" t="str">
        <f t="shared" si="2"/>
        <v/>
      </c>
      <c r="O21" s="18"/>
      <c r="P21" s="49"/>
      <c r="Q21" s="44"/>
      <c r="R21" s="6"/>
      <c r="S21" s="44"/>
      <c r="T21" s="45">
        <f t="shared" si="3"/>
        <v>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/>
      <c r="Q22" s="44"/>
      <c r="R22" s="6"/>
      <c r="S22" s="44"/>
      <c r="T22" s="45">
        <f t="shared" si="3"/>
        <v>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20</v>
      </c>
      <c r="E23" s="12">
        <v>12</v>
      </c>
      <c r="F23" s="13">
        <f t="shared" si="0"/>
        <v>0.6</v>
      </c>
      <c r="G23" s="14">
        <v>38.5</v>
      </c>
      <c r="H23" s="15">
        <v>5</v>
      </c>
      <c r="I23" s="15">
        <v>4</v>
      </c>
      <c r="J23" s="13">
        <f t="shared" si="1"/>
        <v>0.8</v>
      </c>
      <c r="K23" s="16">
        <v>29</v>
      </c>
      <c r="L23" s="17">
        <v>5</v>
      </c>
      <c r="M23" s="17">
        <v>4</v>
      </c>
      <c r="N23" s="13">
        <f t="shared" si="2"/>
        <v>0.8</v>
      </c>
      <c r="O23" s="18">
        <v>125.2</v>
      </c>
      <c r="P23" s="49">
        <v>33</v>
      </c>
      <c r="Q23" s="44">
        <v>132.93939393939394</v>
      </c>
      <c r="R23" s="6"/>
      <c r="S23" s="44"/>
      <c r="T23" s="45">
        <f t="shared" si="3"/>
        <v>63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19</v>
      </c>
      <c r="E24" s="19">
        <v>16</v>
      </c>
      <c r="F24" s="13">
        <f t="shared" si="0"/>
        <v>0.84210526315789469</v>
      </c>
      <c r="G24" s="20">
        <v>14</v>
      </c>
      <c r="H24" s="15">
        <v>17</v>
      </c>
      <c r="I24" s="15">
        <v>13</v>
      </c>
      <c r="J24" s="13">
        <f t="shared" si="1"/>
        <v>0.76470588235294112</v>
      </c>
      <c r="K24" s="16">
        <v>40.588235294117645</v>
      </c>
      <c r="L24" s="15">
        <v>2</v>
      </c>
      <c r="M24" s="15">
        <v>2</v>
      </c>
      <c r="N24" s="13">
        <f t="shared" si="2"/>
        <v>1</v>
      </c>
      <c r="O24" s="51">
        <v>67.5</v>
      </c>
      <c r="P24" s="49">
        <v>49</v>
      </c>
      <c r="Q24" s="44">
        <v>121.75510204081633</v>
      </c>
      <c r="R24" s="6"/>
      <c r="S24" s="44"/>
      <c r="T24" s="45">
        <f t="shared" si="3"/>
        <v>87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3</v>
      </c>
      <c r="H26" s="17">
        <v>2</v>
      </c>
      <c r="I26" s="17">
        <v>2</v>
      </c>
      <c r="J26" s="13">
        <f t="shared" si="1"/>
        <v>1</v>
      </c>
      <c r="K26" s="18">
        <v>12.5</v>
      </c>
      <c r="L26" s="17"/>
      <c r="M26" s="17"/>
      <c r="N26" s="13" t="str">
        <f t="shared" si="2"/>
        <v/>
      </c>
      <c r="O26" s="18"/>
      <c r="P26" s="49">
        <v>1</v>
      </c>
      <c r="Q26" s="44">
        <v>75</v>
      </c>
      <c r="R26" s="6"/>
      <c r="S26" s="44"/>
      <c r="T26" s="45">
        <f t="shared" si="3"/>
        <v>4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2</v>
      </c>
      <c r="Q28" s="44">
        <v>77.5</v>
      </c>
      <c r="R28" s="6"/>
      <c r="S28" s="44"/>
      <c r="T28" s="45">
        <f t="shared" si="3"/>
        <v>2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</v>
      </c>
      <c r="E29" s="19">
        <v>1</v>
      </c>
      <c r="F29" s="13">
        <f t="shared" si="0"/>
        <v>1</v>
      </c>
      <c r="G29" s="20">
        <v>0</v>
      </c>
      <c r="H29" s="15">
        <v>1</v>
      </c>
      <c r="I29" s="15">
        <v>0</v>
      </c>
      <c r="J29" s="13">
        <f t="shared" si="1"/>
        <v>0</v>
      </c>
      <c r="K29" s="16">
        <v>112</v>
      </c>
      <c r="L29" s="17"/>
      <c r="M29" s="17"/>
      <c r="N29" s="13" t="str">
        <f t="shared" si="2"/>
        <v/>
      </c>
      <c r="O29" s="18"/>
      <c r="P29" s="49">
        <v>4</v>
      </c>
      <c r="Q29" s="44">
        <v>8.75</v>
      </c>
      <c r="R29" s="6"/>
      <c r="S29" s="44"/>
      <c r="T29" s="45">
        <f t="shared" si="3"/>
        <v>6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40</v>
      </c>
      <c r="E30" s="12">
        <v>30</v>
      </c>
      <c r="F30" s="13">
        <f t="shared" si="0"/>
        <v>0.75</v>
      </c>
      <c r="G30" s="14">
        <v>13.2</v>
      </c>
      <c r="H30" s="15">
        <v>35</v>
      </c>
      <c r="I30" s="15">
        <v>23</v>
      </c>
      <c r="J30" s="13">
        <f t="shared" si="1"/>
        <v>0.65714285714285714</v>
      </c>
      <c r="K30" s="16">
        <v>44.028571428571432</v>
      </c>
      <c r="L30" s="17">
        <v>6</v>
      </c>
      <c r="M30" s="17">
        <v>6</v>
      </c>
      <c r="N30" s="13">
        <f t="shared" si="2"/>
        <v>1</v>
      </c>
      <c r="O30" s="18">
        <v>44.166666666666664</v>
      </c>
      <c r="P30" s="49">
        <v>49</v>
      </c>
      <c r="Q30" s="44">
        <v>123.51020408163265</v>
      </c>
      <c r="R30" s="6"/>
      <c r="S30" s="44"/>
      <c r="T30" s="45">
        <f t="shared" si="3"/>
        <v>130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4</v>
      </c>
      <c r="E31" s="12">
        <v>2</v>
      </c>
      <c r="F31" s="13">
        <f t="shared" si="0"/>
        <v>0.5</v>
      </c>
      <c r="G31" s="14">
        <v>8.25</v>
      </c>
      <c r="H31" s="15">
        <v>8</v>
      </c>
      <c r="I31" s="15">
        <v>3</v>
      </c>
      <c r="J31" s="13">
        <f t="shared" si="1"/>
        <v>0.375</v>
      </c>
      <c r="K31" s="16">
        <v>64.25</v>
      </c>
      <c r="L31" s="17">
        <v>7</v>
      </c>
      <c r="M31" s="17">
        <v>7</v>
      </c>
      <c r="N31" s="13">
        <f t="shared" si="2"/>
        <v>1</v>
      </c>
      <c r="O31" s="18">
        <v>18.428571428571427</v>
      </c>
      <c r="P31" s="49">
        <v>11</v>
      </c>
      <c r="Q31" s="44">
        <v>35.272727272727273</v>
      </c>
      <c r="R31" s="6"/>
      <c r="S31" s="44"/>
      <c r="T31" s="45">
        <f t="shared" si="3"/>
        <v>30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7</v>
      </c>
      <c r="E32" s="12">
        <v>2</v>
      </c>
      <c r="F32" s="13">
        <f t="shared" si="0"/>
        <v>0.2857142857142857</v>
      </c>
      <c r="G32" s="14">
        <v>77.857142857142861</v>
      </c>
      <c r="H32" s="17">
        <v>7</v>
      </c>
      <c r="I32" s="17">
        <v>5</v>
      </c>
      <c r="J32" s="13">
        <f t="shared" si="1"/>
        <v>0.7142857142857143</v>
      </c>
      <c r="K32" s="18">
        <v>38.142857142857146</v>
      </c>
      <c r="L32" s="17">
        <v>6</v>
      </c>
      <c r="M32" s="17">
        <v>6</v>
      </c>
      <c r="N32" s="13">
        <f t="shared" si="2"/>
        <v>1</v>
      </c>
      <c r="O32" s="18">
        <v>44.666666666666664</v>
      </c>
      <c r="P32" s="49">
        <v>18</v>
      </c>
      <c r="Q32" s="44">
        <v>21.222222222222221</v>
      </c>
      <c r="R32" s="6"/>
      <c r="S32" s="44"/>
      <c r="T32" s="45">
        <f t="shared" si="3"/>
        <v>38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1</v>
      </c>
      <c r="E33" s="19">
        <v>0</v>
      </c>
      <c r="F33" s="13">
        <f t="shared" si="0"/>
        <v>0</v>
      </c>
      <c r="G33" s="20">
        <v>28</v>
      </c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0</v>
      </c>
      <c r="F34" s="13">
        <f t="shared" si="0"/>
        <v>0</v>
      </c>
      <c r="G34" s="14">
        <v>27</v>
      </c>
      <c r="H34" s="15">
        <v>1</v>
      </c>
      <c r="I34" s="15">
        <v>1</v>
      </c>
      <c r="J34" s="13">
        <f t="shared" si="1"/>
        <v>1</v>
      </c>
      <c r="K34" s="16">
        <v>42</v>
      </c>
      <c r="L34" s="17">
        <v>1</v>
      </c>
      <c r="M34" s="17">
        <v>1</v>
      </c>
      <c r="N34" s="13">
        <f t="shared" si="2"/>
        <v>1</v>
      </c>
      <c r="O34" s="18">
        <v>10</v>
      </c>
      <c r="P34" s="49">
        <v>1</v>
      </c>
      <c r="Q34" s="44">
        <v>67</v>
      </c>
      <c r="R34" s="6"/>
      <c r="S34" s="44"/>
      <c r="T34" s="45">
        <f t="shared" si="3"/>
        <v>4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0</v>
      </c>
      <c r="F35" s="13">
        <f t="shared" si="0"/>
        <v>0</v>
      </c>
      <c r="G35" s="20">
        <v>30</v>
      </c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>
        <v>8</v>
      </c>
      <c r="Q35" s="44">
        <v>0.375</v>
      </c>
      <c r="R35" s="6"/>
      <c r="S35" s="44"/>
      <c r="T35" s="45">
        <f t="shared" si="3"/>
        <v>9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4</v>
      </c>
      <c r="E36" s="12">
        <v>0</v>
      </c>
      <c r="F36" s="13">
        <f t="shared" si="0"/>
        <v>0</v>
      </c>
      <c r="G36" s="14">
        <v>33.5</v>
      </c>
      <c r="H36" s="15">
        <v>5</v>
      </c>
      <c r="I36" s="15">
        <v>4</v>
      </c>
      <c r="J36" s="13">
        <f t="shared" si="1"/>
        <v>0.8</v>
      </c>
      <c r="K36" s="16">
        <v>95.8</v>
      </c>
      <c r="L36" s="17">
        <v>1</v>
      </c>
      <c r="M36" s="17">
        <v>1</v>
      </c>
      <c r="N36" s="13">
        <f t="shared" si="2"/>
        <v>1</v>
      </c>
      <c r="O36" s="18">
        <v>0</v>
      </c>
      <c r="P36" s="49">
        <v>15</v>
      </c>
      <c r="Q36" s="44">
        <v>28.666666666666668</v>
      </c>
      <c r="R36" s="6"/>
      <c r="S36" s="44"/>
      <c r="T36" s="45">
        <f t="shared" si="3"/>
        <v>25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0</v>
      </c>
      <c r="F41" s="13">
        <f t="shared" si="0"/>
        <v>0</v>
      </c>
      <c r="G41" s="14">
        <v>28</v>
      </c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19</v>
      </c>
      <c r="Q41" s="44">
        <v>1.9473684210526316</v>
      </c>
      <c r="R41" s="6"/>
      <c r="S41" s="44"/>
      <c r="T41" s="45">
        <f t="shared" si="3"/>
        <v>20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</v>
      </c>
      <c r="E42" s="19">
        <v>0</v>
      </c>
      <c r="F42" s="13">
        <f t="shared" si="0"/>
        <v>0</v>
      </c>
      <c r="G42" s="20">
        <v>74.333333333333329</v>
      </c>
      <c r="H42" s="15">
        <v>13</v>
      </c>
      <c r="I42" s="15">
        <v>5</v>
      </c>
      <c r="J42" s="13">
        <f t="shared" si="1"/>
        <v>0.38461538461538464</v>
      </c>
      <c r="K42" s="16">
        <v>99.692307692307693</v>
      </c>
      <c r="L42" s="17">
        <v>7</v>
      </c>
      <c r="M42" s="17">
        <v>5</v>
      </c>
      <c r="N42" s="13">
        <f t="shared" si="2"/>
        <v>0.7142857142857143</v>
      </c>
      <c r="O42" s="18">
        <v>138</v>
      </c>
      <c r="P42" s="49">
        <v>14</v>
      </c>
      <c r="Q42" s="44">
        <v>24.214285714285715</v>
      </c>
      <c r="R42" s="6"/>
      <c r="S42" s="44"/>
      <c r="T42" s="45">
        <f t="shared" si="3"/>
        <v>37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6</v>
      </c>
      <c r="E43" s="12">
        <v>0</v>
      </c>
      <c r="F43" s="13">
        <f t="shared" si="0"/>
        <v>0</v>
      </c>
      <c r="G43" s="14">
        <v>87.666666666666671</v>
      </c>
      <c r="H43" s="15">
        <v>4</v>
      </c>
      <c r="I43" s="15">
        <v>0</v>
      </c>
      <c r="J43" s="13">
        <f t="shared" si="1"/>
        <v>0</v>
      </c>
      <c r="K43" s="16">
        <v>155</v>
      </c>
      <c r="L43" s="17">
        <v>9</v>
      </c>
      <c r="M43" s="17">
        <v>5</v>
      </c>
      <c r="N43" s="13">
        <f t="shared" si="2"/>
        <v>0.55555555555555558</v>
      </c>
      <c r="O43" s="18">
        <v>206</v>
      </c>
      <c r="P43" s="49">
        <v>12</v>
      </c>
      <c r="Q43" s="44">
        <v>84.916666666666671</v>
      </c>
      <c r="R43" s="6"/>
      <c r="S43" s="44"/>
      <c r="T43" s="45">
        <f t="shared" si="3"/>
        <v>31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0</v>
      </c>
      <c r="H44" s="15">
        <v>6</v>
      </c>
      <c r="I44" s="15">
        <v>6</v>
      </c>
      <c r="J44" s="13">
        <f t="shared" si="1"/>
        <v>1</v>
      </c>
      <c r="K44" s="16">
        <v>10</v>
      </c>
      <c r="L44" s="17">
        <v>1</v>
      </c>
      <c r="M44" s="17">
        <v>1</v>
      </c>
      <c r="N44" s="13">
        <f t="shared" si="2"/>
        <v>1</v>
      </c>
      <c r="O44" s="18">
        <v>24</v>
      </c>
      <c r="P44" s="49">
        <v>1</v>
      </c>
      <c r="Q44" s="44">
        <v>9</v>
      </c>
      <c r="R44" s="6"/>
      <c r="S44" s="44"/>
      <c r="T44" s="45">
        <f t="shared" si="3"/>
        <v>9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15</v>
      </c>
      <c r="E45" s="12">
        <v>14</v>
      </c>
      <c r="F45" s="13">
        <f t="shared" si="0"/>
        <v>0.93333333333333335</v>
      </c>
      <c r="G45" s="14">
        <v>10.466666666666667</v>
      </c>
      <c r="H45" s="15">
        <v>14</v>
      </c>
      <c r="I45" s="15">
        <v>11</v>
      </c>
      <c r="J45" s="13">
        <f t="shared" si="1"/>
        <v>0.7857142857142857</v>
      </c>
      <c r="K45" s="16">
        <v>27.071428571428573</v>
      </c>
      <c r="L45" s="17">
        <v>5</v>
      </c>
      <c r="M45" s="17">
        <v>4</v>
      </c>
      <c r="N45" s="13">
        <f t="shared" si="2"/>
        <v>0.8</v>
      </c>
      <c r="O45" s="18">
        <v>100.6</v>
      </c>
      <c r="P45" s="49">
        <v>15</v>
      </c>
      <c r="Q45" s="44">
        <v>106.13333333333334</v>
      </c>
      <c r="R45" s="6"/>
      <c r="S45" s="44"/>
      <c r="T45" s="45">
        <f t="shared" si="3"/>
        <v>49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48</v>
      </c>
      <c r="E49" s="12">
        <v>26</v>
      </c>
      <c r="F49" s="13">
        <f t="shared" si="0"/>
        <v>0.54166666666666663</v>
      </c>
      <c r="G49" s="14">
        <v>17.895833333333332</v>
      </c>
      <c r="H49" s="15">
        <v>67</v>
      </c>
      <c r="I49" s="15">
        <v>32</v>
      </c>
      <c r="J49" s="13">
        <f t="shared" si="1"/>
        <v>0.47761194029850745</v>
      </c>
      <c r="K49" s="16">
        <v>57.402985074626862</v>
      </c>
      <c r="L49" s="17">
        <v>16</v>
      </c>
      <c r="M49" s="17">
        <v>15</v>
      </c>
      <c r="N49" s="13">
        <f t="shared" si="2"/>
        <v>0.9375</v>
      </c>
      <c r="O49" s="18">
        <v>98.875</v>
      </c>
      <c r="P49" s="49">
        <v>57</v>
      </c>
      <c r="Q49" s="44">
        <v>107.87719298245614</v>
      </c>
      <c r="R49" s="6"/>
      <c r="S49" s="44"/>
      <c r="T49" s="45">
        <f t="shared" si="3"/>
        <v>188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37</v>
      </c>
      <c r="E50" s="6">
        <v>32</v>
      </c>
      <c r="F50" s="13">
        <f t="shared" si="0"/>
        <v>0.86486486486486491</v>
      </c>
      <c r="G50" s="14">
        <v>6.5945945945945947</v>
      </c>
      <c r="H50" s="15">
        <v>56</v>
      </c>
      <c r="I50" s="15">
        <v>50</v>
      </c>
      <c r="J50" s="13">
        <f t="shared" si="1"/>
        <v>0.8928571428571429</v>
      </c>
      <c r="K50" s="16">
        <v>22.982142857142858</v>
      </c>
      <c r="L50" s="17">
        <v>23</v>
      </c>
      <c r="M50" s="17">
        <v>21</v>
      </c>
      <c r="N50" s="13">
        <f t="shared" si="2"/>
        <v>0.91304347826086951</v>
      </c>
      <c r="O50" s="18">
        <v>35.260869565217391</v>
      </c>
      <c r="P50" s="49">
        <v>93</v>
      </c>
      <c r="Q50" s="44">
        <v>54.172043010752688</v>
      </c>
      <c r="R50" s="6"/>
      <c r="S50" s="44"/>
      <c r="T50" s="45">
        <f t="shared" si="3"/>
        <v>209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54</v>
      </c>
      <c r="E51" s="6">
        <v>47</v>
      </c>
      <c r="F51" s="13">
        <f t="shared" si="0"/>
        <v>0.87037037037037035</v>
      </c>
      <c r="G51" s="14">
        <v>13.166666666666666</v>
      </c>
      <c r="H51" s="15">
        <v>114</v>
      </c>
      <c r="I51" s="15">
        <v>85</v>
      </c>
      <c r="J51" s="13">
        <f t="shared" si="1"/>
        <v>0.74561403508771928</v>
      </c>
      <c r="K51" s="16">
        <v>44.719298245614034</v>
      </c>
      <c r="L51" s="17">
        <v>49</v>
      </c>
      <c r="M51" s="17">
        <v>40</v>
      </c>
      <c r="N51" s="13">
        <f t="shared" si="2"/>
        <v>0.81632653061224492</v>
      </c>
      <c r="O51" s="18">
        <v>102.67346938775511</v>
      </c>
      <c r="P51" s="49">
        <v>147</v>
      </c>
      <c r="Q51" s="44">
        <v>172.31972789115648</v>
      </c>
      <c r="R51" s="6"/>
      <c r="S51" s="44"/>
      <c r="T51" s="45">
        <f t="shared" si="3"/>
        <v>364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11</v>
      </c>
      <c r="E52" s="6">
        <v>6</v>
      </c>
      <c r="F52" s="13">
        <f t="shared" si="0"/>
        <v>0.54545454545454541</v>
      </c>
      <c r="G52" s="14">
        <v>25</v>
      </c>
      <c r="H52" s="15">
        <v>13</v>
      </c>
      <c r="I52" s="15">
        <v>6</v>
      </c>
      <c r="J52" s="13">
        <f t="shared" si="1"/>
        <v>0.46153846153846156</v>
      </c>
      <c r="K52" s="16">
        <v>103.69230769230769</v>
      </c>
      <c r="L52" s="17">
        <v>9</v>
      </c>
      <c r="M52" s="17">
        <v>9</v>
      </c>
      <c r="N52" s="13">
        <f t="shared" si="2"/>
        <v>1</v>
      </c>
      <c r="O52" s="18">
        <v>83.333333333333329</v>
      </c>
      <c r="P52" s="49">
        <v>21</v>
      </c>
      <c r="Q52" s="44">
        <v>137.9047619047619</v>
      </c>
      <c r="R52" s="6"/>
      <c r="S52" s="44"/>
      <c r="T52" s="45">
        <f t="shared" si="3"/>
        <v>54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4</v>
      </c>
      <c r="E53" s="6">
        <v>0</v>
      </c>
      <c r="F53" s="13">
        <f t="shared" si="0"/>
        <v>0</v>
      </c>
      <c r="G53" s="14">
        <v>42.75</v>
      </c>
      <c r="H53" s="15">
        <v>3</v>
      </c>
      <c r="I53" s="15">
        <v>1</v>
      </c>
      <c r="J53" s="13">
        <f t="shared" si="1"/>
        <v>0.33333333333333331</v>
      </c>
      <c r="K53" s="16">
        <v>63.666666666666664</v>
      </c>
      <c r="L53" s="17">
        <v>5</v>
      </c>
      <c r="M53" s="17">
        <v>5</v>
      </c>
      <c r="N53" s="13">
        <f t="shared" si="2"/>
        <v>1</v>
      </c>
      <c r="O53" s="18">
        <v>97.8</v>
      </c>
      <c r="P53" s="49">
        <v>3</v>
      </c>
      <c r="Q53" s="44">
        <v>60</v>
      </c>
      <c r="R53" s="6"/>
      <c r="S53" s="44"/>
      <c r="T53" s="45">
        <f t="shared" si="3"/>
        <v>15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45</v>
      </c>
      <c r="E54" s="6">
        <v>26</v>
      </c>
      <c r="F54" s="13">
        <f t="shared" si="0"/>
        <v>0.57777777777777772</v>
      </c>
      <c r="G54" s="14">
        <v>26.066666666666666</v>
      </c>
      <c r="H54" s="15">
        <v>69</v>
      </c>
      <c r="I54" s="15">
        <v>31</v>
      </c>
      <c r="J54" s="13">
        <f t="shared" si="1"/>
        <v>0.44927536231884058</v>
      </c>
      <c r="K54" s="16">
        <v>57.913043478260867</v>
      </c>
      <c r="L54" s="17">
        <v>15</v>
      </c>
      <c r="M54" s="17">
        <v>15</v>
      </c>
      <c r="N54" s="13">
        <f t="shared" si="2"/>
        <v>1</v>
      </c>
      <c r="O54" s="18">
        <v>32.266666666666666</v>
      </c>
      <c r="P54" s="49">
        <v>67</v>
      </c>
      <c r="Q54" s="44">
        <v>102.94029850746269</v>
      </c>
      <c r="R54" s="6"/>
      <c r="S54" s="44"/>
      <c r="T54" s="45">
        <f t="shared" si="3"/>
        <v>196</v>
      </c>
    </row>
    <row r="55" spans="1:20" x14ac:dyDescent="0.2">
      <c r="A55" s="5">
        <v>46</v>
      </c>
      <c r="B55" s="6" t="s">
        <v>101</v>
      </c>
      <c r="C55" s="23" t="s">
        <v>102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49"/>
      <c r="Q55" s="44"/>
      <c r="R55" s="6"/>
      <c r="S55" s="44"/>
      <c r="T55" s="45">
        <f t="shared" si="3"/>
        <v>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/>
      <c r="E57" s="6"/>
      <c r="F57" s="13" t="str">
        <f t="shared" si="0"/>
        <v/>
      </c>
      <c r="G57" s="14"/>
      <c r="H57" s="15"/>
      <c r="I57" s="15"/>
      <c r="J57" s="13" t="str">
        <f t="shared" si="1"/>
        <v/>
      </c>
      <c r="K57" s="16"/>
      <c r="L57" s="17"/>
      <c r="M57" s="17"/>
      <c r="N57" s="13" t="str">
        <f t="shared" si="2"/>
        <v/>
      </c>
      <c r="O57" s="18"/>
      <c r="P57" s="49"/>
      <c r="Q57" s="44"/>
      <c r="R57" s="6"/>
      <c r="S57" s="44"/>
      <c r="T57" s="45">
        <f t="shared" si="3"/>
        <v>0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3</v>
      </c>
      <c r="E59" s="6">
        <v>1</v>
      </c>
      <c r="F59" s="13">
        <f t="shared" si="0"/>
        <v>0.33333333333333331</v>
      </c>
      <c r="G59" s="14">
        <v>34.333333333333336</v>
      </c>
      <c r="H59" s="15">
        <v>2</v>
      </c>
      <c r="I59" s="15">
        <v>1</v>
      </c>
      <c r="J59" s="13">
        <f t="shared" si="1"/>
        <v>0.5</v>
      </c>
      <c r="K59" s="16">
        <v>59</v>
      </c>
      <c r="L59" s="17"/>
      <c r="M59" s="17"/>
      <c r="N59" s="13" t="str">
        <f t="shared" si="2"/>
        <v/>
      </c>
      <c r="O59" s="18"/>
      <c r="P59" s="49">
        <v>4</v>
      </c>
      <c r="Q59" s="44">
        <v>154</v>
      </c>
      <c r="R59" s="6"/>
      <c r="S59" s="44"/>
      <c r="T59" s="45">
        <f t="shared" si="3"/>
        <v>9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87</v>
      </c>
      <c r="E60" s="38">
        <v>72</v>
      </c>
      <c r="F60" s="13">
        <f t="shared" si="0"/>
        <v>0.82758620689655171</v>
      </c>
      <c r="G60" s="14">
        <v>16.2183908045977</v>
      </c>
      <c r="H60" s="15">
        <v>129</v>
      </c>
      <c r="I60" s="41">
        <v>81</v>
      </c>
      <c r="J60" s="13">
        <f t="shared" si="1"/>
        <v>0.62790697674418605</v>
      </c>
      <c r="K60" s="16">
        <v>56.674418604651166</v>
      </c>
      <c r="L60" s="17">
        <v>27</v>
      </c>
      <c r="M60" s="17">
        <v>25</v>
      </c>
      <c r="N60" s="13">
        <f t="shared" si="2"/>
        <v>0.92592592592592593</v>
      </c>
      <c r="O60" s="18">
        <v>71.518518518518519</v>
      </c>
      <c r="P60" s="49">
        <v>80</v>
      </c>
      <c r="Q60" s="44">
        <v>124.71250000000001</v>
      </c>
      <c r="R60" s="6"/>
      <c r="S60" s="44"/>
      <c r="T60" s="45">
        <f t="shared" si="3"/>
        <v>323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17</v>
      </c>
      <c r="E61" s="6">
        <v>16</v>
      </c>
      <c r="F61" s="13">
        <f t="shared" si="0"/>
        <v>0.94117647058823528</v>
      </c>
      <c r="G61" s="14">
        <v>2.5294117647058822</v>
      </c>
      <c r="H61" s="15">
        <v>35</v>
      </c>
      <c r="I61" s="15">
        <v>32</v>
      </c>
      <c r="J61" s="13">
        <f t="shared" si="1"/>
        <v>0.91428571428571426</v>
      </c>
      <c r="K61" s="16">
        <v>15.314285714285715</v>
      </c>
      <c r="L61" s="17">
        <v>55</v>
      </c>
      <c r="M61" s="17">
        <v>53</v>
      </c>
      <c r="N61" s="13">
        <f t="shared" si="2"/>
        <v>0.96363636363636362</v>
      </c>
      <c r="O61" s="18">
        <v>15.363636363636363</v>
      </c>
      <c r="P61" s="49">
        <v>27</v>
      </c>
      <c r="Q61" s="44">
        <v>18.962962962962962</v>
      </c>
      <c r="R61" s="6"/>
      <c r="S61" s="44"/>
      <c r="T61" s="45">
        <f t="shared" si="3"/>
        <v>134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7</v>
      </c>
      <c r="E62" s="6">
        <v>7</v>
      </c>
      <c r="F62" s="13">
        <f t="shared" si="0"/>
        <v>1</v>
      </c>
      <c r="G62" s="14">
        <v>0</v>
      </c>
      <c r="H62" s="15">
        <v>14</v>
      </c>
      <c r="I62" s="15">
        <v>14</v>
      </c>
      <c r="J62" s="13">
        <f t="shared" si="1"/>
        <v>1</v>
      </c>
      <c r="K62" s="16">
        <v>0</v>
      </c>
      <c r="L62" s="17">
        <v>32</v>
      </c>
      <c r="M62" s="17">
        <v>32</v>
      </c>
      <c r="N62" s="13">
        <f t="shared" si="2"/>
        <v>1</v>
      </c>
      <c r="O62" s="18">
        <v>0</v>
      </c>
      <c r="P62" s="49">
        <v>11</v>
      </c>
      <c r="Q62" s="44">
        <v>0</v>
      </c>
      <c r="R62" s="6"/>
      <c r="S62" s="44"/>
      <c r="T62" s="45">
        <f t="shared" si="3"/>
        <v>64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>
        <v>6</v>
      </c>
      <c r="I63" s="15">
        <v>6</v>
      </c>
      <c r="J63" s="13">
        <f t="shared" si="1"/>
        <v>1</v>
      </c>
      <c r="K63" s="16">
        <v>0</v>
      </c>
      <c r="L63" s="17">
        <v>2</v>
      </c>
      <c r="M63" s="17">
        <v>2</v>
      </c>
      <c r="N63" s="13">
        <f t="shared" si="2"/>
        <v>1</v>
      </c>
      <c r="O63" s="18">
        <v>0</v>
      </c>
      <c r="P63" s="49">
        <v>2</v>
      </c>
      <c r="Q63" s="44">
        <v>0</v>
      </c>
      <c r="R63" s="6"/>
      <c r="S63" s="44"/>
      <c r="T63" s="45">
        <f t="shared" si="3"/>
        <v>10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24</v>
      </c>
      <c r="E64" s="6">
        <v>23</v>
      </c>
      <c r="F64" s="13">
        <f t="shared" si="0"/>
        <v>0.95833333333333337</v>
      </c>
      <c r="G64" s="14">
        <v>12.791666666666666</v>
      </c>
      <c r="H64" s="15">
        <v>32</v>
      </c>
      <c r="I64" s="15">
        <v>21</v>
      </c>
      <c r="J64" s="13">
        <f t="shared" si="1"/>
        <v>0.65625</v>
      </c>
      <c r="K64" s="16">
        <v>34.59375</v>
      </c>
      <c r="L64" s="17">
        <v>33</v>
      </c>
      <c r="M64" s="17">
        <v>33</v>
      </c>
      <c r="N64" s="13">
        <f t="shared" si="2"/>
        <v>1</v>
      </c>
      <c r="O64" s="18">
        <v>7</v>
      </c>
      <c r="P64" s="49">
        <v>31</v>
      </c>
      <c r="Q64" s="44">
        <v>15.258064516129032</v>
      </c>
      <c r="R64" s="6"/>
      <c r="S64" s="44"/>
      <c r="T64" s="45">
        <f t="shared" si="3"/>
        <v>120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>
        <v>1</v>
      </c>
      <c r="M65" s="17">
        <v>1</v>
      </c>
      <c r="N65" s="13">
        <f t="shared" si="2"/>
        <v>1</v>
      </c>
      <c r="O65" s="18">
        <v>0</v>
      </c>
      <c r="P65" s="49">
        <v>3</v>
      </c>
      <c r="Q65" s="44">
        <v>0</v>
      </c>
      <c r="R65" s="6"/>
      <c r="S65" s="44"/>
      <c r="T65" s="45">
        <f t="shared" si="3"/>
        <v>4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17</v>
      </c>
      <c r="E66" s="38">
        <v>14</v>
      </c>
      <c r="F66" s="39">
        <f t="shared" si="0"/>
        <v>0.82352941176470584</v>
      </c>
      <c r="G66" s="40">
        <v>9.6470588235294112</v>
      </c>
      <c r="H66" s="41">
        <v>36</v>
      </c>
      <c r="I66" s="41">
        <v>35</v>
      </c>
      <c r="J66" s="39">
        <f t="shared" si="1"/>
        <v>0.97222222222222221</v>
      </c>
      <c r="K66" s="42">
        <v>3.6944444444444446</v>
      </c>
      <c r="L66" s="17">
        <v>20</v>
      </c>
      <c r="M66" s="17">
        <v>20</v>
      </c>
      <c r="N66" s="13">
        <f t="shared" si="2"/>
        <v>1</v>
      </c>
      <c r="O66" s="18">
        <v>4.8</v>
      </c>
      <c r="P66" s="49">
        <v>10</v>
      </c>
      <c r="Q66" s="44">
        <v>60.9</v>
      </c>
      <c r="R66" s="6"/>
      <c r="S66" s="44"/>
      <c r="T66" s="45">
        <f t="shared" si="3"/>
        <v>83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20</v>
      </c>
      <c r="E67" s="6">
        <v>15</v>
      </c>
      <c r="F67" s="13">
        <f t="shared" si="0"/>
        <v>0.75</v>
      </c>
      <c r="G67" s="14">
        <v>8.6999999999999993</v>
      </c>
      <c r="H67" s="15">
        <v>33</v>
      </c>
      <c r="I67" s="15">
        <v>32</v>
      </c>
      <c r="J67" s="13">
        <f t="shared" si="1"/>
        <v>0.96969696969696972</v>
      </c>
      <c r="K67" s="16">
        <v>8.1515151515151523</v>
      </c>
      <c r="L67" s="17">
        <v>59</v>
      </c>
      <c r="M67" s="17">
        <v>59</v>
      </c>
      <c r="N67" s="13">
        <f t="shared" si="2"/>
        <v>1</v>
      </c>
      <c r="O67" s="18">
        <v>3.6101694915254239</v>
      </c>
      <c r="P67" s="49">
        <v>113</v>
      </c>
      <c r="Q67" s="44">
        <v>19.840707964601769</v>
      </c>
      <c r="R67" s="6">
        <v>10</v>
      </c>
      <c r="S67" s="44">
        <v>0</v>
      </c>
      <c r="T67" s="45">
        <f t="shared" si="3"/>
        <v>235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11</v>
      </c>
      <c r="E68" s="6">
        <v>5</v>
      </c>
      <c r="F68" s="13">
        <f t="shared" si="0"/>
        <v>0.45454545454545453</v>
      </c>
      <c r="G68" s="14">
        <v>23.545454545454547</v>
      </c>
      <c r="H68" s="15">
        <v>28</v>
      </c>
      <c r="I68" s="15">
        <v>10</v>
      </c>
      <c r="J68" s="13">
        <f t="shared" si="1"/>
        <v>0.35714285714285715</v>
      </c>
      <c r="K68" s="16">
        <v>59.214285714285715</v>
      </c>
      <c r="L68" s="17">
        <v>19</v>
      </c>
      <c r="M68" s="17">
        <v>19</v>
      </c>
      <c r="N68" s="13">
        <f t="shared" si="2"/>
        <v>1</v>
      </c>
      <c r="O68" s="18">
        <v>37.05263157894737</v>
      </c>
      <c r="P68" s="49">
        <v>27</v>
      </c>
      <c r="Q68" s="44">
        <v>36.814814814814817</v>
      </c>
      <c r="R68" s="6">
        <v>1</v>
      </c>
      <c r="S68" s="44">
        <v>0</v>
      </c>
      <c r="T68" s="45">
        <f t="shared" si="3"/>
        <v>86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0</v>
      </c>
      <c r="H69" s="15">
        <v>14</v>
      </c>
      <c r="I69" s="15">
        <v>9</v>
      </c>
      <c r="J69" s="13">
        <f t="shared" si="1"/>
        <v>0.6428571428571429</v>
      </c>
      <c r="K69" s="16">
        <v>57.285714285714285</v>
      </c>
      <c r="L69" s="17">
        <v>18</v>
      </c>
      <c r="M69" s="17">
        <v>18</v>
      </c>
      <c r="N69" s="13">
        <f t="shared" si="2"/>
        <v>1</v>
      </c>
      <c r="O69" s="18">
        <v>3.6111111111111112</v>
      </c>
      <c r="P69" s="49">
        <v>37</v>
      </c>
      <c r="Q69" s="44">
        <v>23.081081081081081</v>
      </c>
      <c r="R69" s="6">
        <v>1</v>
      </c>
      <c r="S69" s="44">
        <v>0</v>
      </c>
      <c r="T69" s="45">
        <f t="shared" si="3"/>
        <v>71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/>
      <c r="E71" s="6"/>
      <c r="F71" s="13" t="str">
        <f t="shared" si="0"/>
        <v/>
      </c>
      <c r="G71" s="14"/>
      <c r="H71" s="15"/>
      <c r="I71" s="15"/>
      <c r="J71" s="13" t="str">
        <f t="shared" si="1"/>
        <v/>
      </c>
      <c r="K71" s="16"/>
      <c r="L71" s="17"/>
      <c r="M71" s="17"/>
      <c r="N71" s="13" t="str">
        <f t="shared" si="2"/>
        <v/>
      </c>
      <c r="O71" s="18"/>
      <c r="P71" s="49"/>
      <c r="Q71" s="44"/>
      <c r="R71" s="6"/>
      <c r="S71" s="44"/>
      <c r="T71" s="45">
        <f t="shared" si="3"/>
        <v>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13</v>
      </c>
      <c r="E72" s="6">
        <v>13</v>
      </c>
      <c r="F72" s="13">
        <f t="shared" ref="F72:F81" si="4">IF(D72&gt;0,E72/D72,"")</f>
        <v>1</v>
      </c>
      <c r="G72" s="14">
        <v>4.5384615384615383</v>
      </c>
      <c r="H72" s="15">
        <v>36</v>
      </c>
      <c r="I72" s="15">
        <v>32</v>
      </c>
      <c r="J72" s="13">
        <f t="shared" ref="J72:J81" si="5">IF(H72&gt;0,I72/H72,"")</f>
        <v>0.88888888888888884</v>
      </c>
      <c r="K72" s="16">
        <v>26.666666666666668</v>
      </c>
      <c r="L72" s="17">
        <v>8</v>
      </c>
      <c r="M72" s="17">
        <v>8</v>
      </c>
      <c r="N72" s="13">
        <f t="shared" ref="N72:N81" si="6">IF(L72&gt;0,M72/L72,"")</f>
        <v>1</v>
      </c>
      <c r="O72" s="18">
        <v>42</v>
      </c>
      <c r="P72" s="49">
        <v>17</v>
      </c>
      <c r="Q72" s="44">
        <v>118.05882352941177</v>
      </c>
      <c r="R72" s="6">
        <v>1</v>
      </c>
      <c r="S72" s="44">
        <v>0</v>
      </c>
      <c r="T72" s="45">
        <f t="shared" ref="T72:T81" si="7">+D72+H72+L72+P72+R72</f>
        <v>75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49</v>
      </c>
      <c r="E73" s="6">
        <v>38</v>
      </c>
      <c r="F73" s="13">
        <f t="shared" si="4"/>
        <v>0.77551020408163263</v>
      </c>
      <c r="G73" s="14">
        <v>7.5714285714285712</v>
      </c>
      <c r="H73" s="15">
        <v>64</v>
      </c>
      <c r="I73" s="15">
        <v>54</v>
      </c>
      <c r="J73" s="13">
        <f t="shared" si="5"/>
        <v>0.84375</v>
      </c>
      <c r="K73" s="16">
        <v>23.96875</v>
      </c>
      <c r="L73" s="17">
        <v>40</v>
      </c>
      <c r="M73" s="17">
        <v>39</v>
      </c>
      <c r="N73" s="13">
        <f t="shared" si="6"/>
        <v>0.97499999999999998</v>
      </c>
      <c r="O73" s="18">
        <v>32.725000000000001</v>
      </c>
      <c r="P73" s="49">
        <v>81</v>
      </c>
      <c r="Q73" s="44">
        <v>83.283950617283949</v>
      </c>
      <c r="R73" s="6"/>
      <c r="S73" s="44"/>
      <c r="T73" s="45">
        <f t="shared" si="7"/>
        <v>234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5</v>
      </c>
      <c r="M74" s="17">
        <v>5</v>
      </c>
      <c r="N74" s="13">
        <f t="shared" si="6"/>
        <v>1</v>
      </c>
      <c r="O74" s="18">
        <v>65.2</v>
      </c>
      <c r="P74" s="49">
        <v>35</v>
      </c>
      <c r="Q74" s="44">
        <v>63.542857142857144</v>
      </c>
      <c r="R74" s="6"/>
      <c r="S74" s="44"/>
      <c r="T74" s="45">
        <f t="shared" si="7"/>
        <v>40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>
        <v>5</v>
      </c>
      <c r="Q75" s="44">
        <v>0</v>
      </c>
      <c r="R75" s="6"/>
      <c r="S75" s="44"/>
      <c r="T75" s="45">
        <f t="shared" si="7"/>
        <v>5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4</v>
      </c>
      <c r="E76" s="6">
        <v>4</v>
      </c>
      <c r="F76" s="13">
        <f t="shared" si="4"/>
        <v>1</v>
      </c>
      <c r="G76" s="14">
        <v>2.25</v>
      </c>
      <c r="H76" s="15">
        <v>2</v>
      </c>
      <c r="I76" s="15">
        <v>1</v>
      </c>
      <c r="J76" s="13">
        <f t="shared" si="5"/>
        <v>0.5</v>
      </c>
      <c r="K76" s="16">
        <v>65</v>
      </c>
      <c r="L76" s="17">
        <v>1</v>
      </c>
      <c r="M76" s="17">
        <v>1</v>
      </c>
      <c r="N76" s="13">
        <f t="shared" si="6"/>
        <v>1</v>
      </c>
      <c r="O76" s="18">
        <v>0</v>
      </c>
      <c r="P76" s="49">
        <v>5</v>
      </c>
      <c r="Q76" s="44">
        <v>0</v>
      </c>
      <c r="R76" s="6"/>
      <c r="S76" s="44"/>
      <c r="T76" s="45">
        <f t="shared" si="7"/>
        <v>12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</v>
      </c>
      <c r="E77" s="6">
        <v>2</v>
      </c>
      <c r="F77" s="13">
        <f t="shared" si="4"/>
        <v>1</v>
      </c>
      <c r="G77" s="14">
        <v>4.5</v>
      </c>
      <c r="H77" s="15">
        <v>6</v>
      </c>
      <c r="I77" s="15">
        <v>5</v>
      </c>
      <c r="J77" s="13">
        <f t="shared" si="5"/>
        <v>0.83333333333333337</v>
      </c>
      <c r="K77" s="16">
        <v>25.5</v>
      </c>
      <c r="L77" s="17"/>
      <c r="M77" s="17"/>
      <c r="N77" s="13" t="str">
        <f t="shared" si="6"/>
        <v/>
      </c>
      <c r="O77" s="18"/>
      <c r="P77" s="49">
        <v>1</v>
      </c>
      <c r="Q77" s="44">
        <v>0</v>
      </c>
      <c r="R77" s="6"/>
      <c r="S77" s="44"/>
      <c r="T77" s="45">
        <f t="shared" si="7"/>
        <v>9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1192</v>
      </c>
      <c r="E83" s="36">
        <f>SUM(E7:E81)</f>
        <v>913</v>
      </c>
      <c r="F83" s="37">
        <f>E83/D83</f>
        <v>0.76593959731543626</v>
      </c>
      <c r="H83" s="36">
        <f>SUM(H7:H81)</f>
        <v>1680</v>
      </c>
      <c r="I83" s="36">
        <f>SUM(I7:I81)</f>
        <v>1214</v>
      </c>
      <c r="J83" s="37">
        <f>I83/H83</f>
        <v>0.72261904761904761</v>
      </c>
      <c r="L83" s="36">
        <f>SUM(L7:L81)</f>
        <v>711</v>
      </c>
      <c r="M83" s="36">
        <f>SUM(M7:M81)</f>
        <v>662</v>
      </c>
      <c r="N83" s="37">
        <f>M83/L83</f>
        <v>0.9310829817158931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2024-01-16T09:40:18Z</dcterms:modified>
</cp:coreProperties>
</file>